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2"/>
  </bookViews>
  <sheets>
    <sheet name="Zdroj" sheetId="1" r:id="rId1"/>
    <sheet name="07E_SNV-PP_REF" sheetId="6" r:id="rId2"/>
    <sheet name="07E_SNV-PP_160_1" sheetId="5" r:id="rId3"/>
  </sheets>
  <calcPr calcId="145621"/>
</workbook>
</file>

<file path=xl/calcChain.xml><?xml version="1.0" encoding="utf-8"?>
<calcChain xmlns="http://schemas.openxmlformats.org/spreadsheetml/2006/main">
  <c r="J20" i="6" l="1"/>
  <c r="J20" i="5"/>
  <c r="D39" i="5" l="1"/>
  <c r="D32" i="6" l="1"/>
  <c r="E32" i="6" s="1"/>
  <c r="D34" i="6"/>
  <c r="E34" i="6" s="1"/>
  <c r="D45" i="6"/>
  <c r="D49" i="6"/>
  <c r="E49" i="6" s="1"/>
  <c r="E70" i="6"/>
  <c r="E69" i="6"/>
  <c r="E68" i="6"/>
  <c r="E67" i="6"/>
  <c r="E65" i="6"/>
  <c r="E64" i="6"/>
  <c r="E63" i="6"/>
  <c r="E62" i="6"/>
  <c r="E61" i="6"/>
  <c r="E59" i="6"/>
  <c r="E58" i="6"/>
  <c r="E57" i="6"/>
  <c r="F56" i="6"/>
  <c r="E55" i="6"/>
  <c r="F54" i="6"/>
  <c r="E53" i="6"/>
  <c r="F52" i="6"/>
  <c r="E51" i="6"/>
  <c r="F50" i="6"/>
  <c r="F48" i="6"/>
  <c r="D47" i="6"/>
  <c r="E47" i="6" s="1"/>
  <c r="F46" i="6"/>
  <c r="E45" i="6"/>
  <c r="F44" i="6"/>
  <c r="F42" i="6"/>
  <c r="E41" i="6"/>
  <c r="F40" i="6"/>
  <c r="E39" i="6"/>
  <c r="F38" i="6"/>
  <c r="E37" i="6"/>
  <c r="J17" i="6" s="1"/>
  <c r="F36" i="6"/>
  <c r="F35" i="6"/>
  <c r="F33" i="6"/>
  <c r="F31" i="6"/>
  <c r="E30" i="6"/>
  <c r="E29" i="6"/>
  <c r="E28" i="6"/>
  <c r="E27" i="6"/>
  <c r="E26" i="6"/>
  <c r="F25" i="6"/>
  <c r="F24" i="6"/>
  <c r="E23" i="6"/>
  <c r="E22" i="6"/>
  <c r="E21" i="6"/>
  <c r="J19" i="6" s="1"/>
  <c r="F20" i="6"/>
  <c r="E19" i="6"/>
  <c r="E18" i="6"/>
  <c r="F17" i="6"/>
  <c r="F16" i="6"/>
  <c r="F15" i="6"/>
  <c r="E14" i="6"/>
  <c r="F13" i="6"/>
  <c r="F12" i="6"/>
  <c r="E11" i="6"/>
  <c r="E10" i="6"/>
  <c r="E9" i="6"/>
  <c r="D32" i="5"/>
  <c r="D45" i="5"/>
  <c r="F25" i="5"/>
  <c r="F24" i="5"/>
  <c r="F71" i="6" l="1"/>
  <c r="J18" i="6"/>
  <c r="J10" i="6"/>
  <c r="J11" i="6"/>
  <c r="J15" i="6"/>
  <c r="J16" i="6"/>
  <c r="D43" i="6"/>
  <c r="E43" i="6" s="1"/>
  <c r="D51" i="5"/>
  <c r="D53" i="5"/>
  <c r="D55" i="5"/>
  <c r="E71" i="6" l="1"/>
  <c r="J14" i="6"/>
  <c r="E70" i="5"/>
  <c r="E69" i="5"/>
  <c r="E68" i="5"/>
  <c r="E67" i="5"/>
  <c r="E65" i="5"/>
  <c r="E64" i="5"/>
  <c r="E63" i="5"/>
  <c r="E62" i="5"/>
  <c r="E61" i="5"/>
  <c r="E59" i="5"/>
  <c r="E58" i="5"/>
  <c r="E57" i="5"/>
  <c r="F56" i="5"/>
  <c r="E55" i="5"/>
  <c r="F54" i="5"/>
  <c r="E53" i="5"/>
  <c r="F52" i="5"/>
  <c r="E51" i="5"/>
  <c r="F50" i="5"/>
  <c r="E49" i="5"/>
  <c r="F48" i="5"/>
  <c r="E47" i="5"/>
  <c r="D47" i="5"/>
  <c r="F46" i="5"/>
  <c r="E45" i="5"/>
  <c r="J15" i="5" s="1"/>
  <c r="F44" i="5"/>
  <c r="F42" i="5"/>
  <c r="E41" i="5"/>
  <c r="F40" i="5"/>
  <c r="E39" i="5"/>
  <c r="F38" i="5"/>
  <c r="E37" i="5"/>
  <c r="F36" i="5"/>
  <c r="F35" i="5"/>
  <c r="E34" i="5"/>
  <c r="D34" i="5"/>
  <c r="F33" i="5"/>
  <c r="E32" i="5"/>
  <c r="F31" i="5"/>
  <c r="E30" i="5"/>
  <c r="E29" i="5"/>
  <c r="E28" i="5"/>
  <c r="E27" i="5"/>
  <c r="E26" i="5"/>
  <c r="E23" i="5"/>
  <c r="E22" i="5"/>
  <c r="E21" i="5"/>
  <c r="J19" i="5" s="1"/>
  <c r="F20" i="5"/>
  <c r="E19" i="5"/>
  <c r="E18" i="5"/>
  <c r="F17" i="5"/>
  <c r="F16" i="5"/>
  <c r="F15" i="5"/>
  <c r="E14" i="5"/>
  <c r="F13" i="5"/>
  <c r="F12" i="5"/>
  <c r="E11" i="5"/>
  <c r="E10" i="5"/>
  <c r="J11" i="5" s="1"/>
  <c r="E9" i="5"/>
  <c r="J10" i="5" s="1"/>
  <c r="J18" i="5" l="1"/>
  <c r="J17" i="5"/>
  <c r="J16" i="5"/>
  <c r="E73" i="6"/>
  <c r="K21" i="6" s="1"/>
  <c r="F71" i="5"/>
  <c r="D43" i="5"/>
  <c r="E43" i="5" s="1"/>
  <c r="E71" i="5" l="1"/>
  <c r="J14" i="5"/>
  <c r="J21" i="6"/>
  <c r="J12" i="6"/>
  <c r="E73" i="5" l="1"/>
  <c r="J22" i="6"/>
  <c r="L12" i="6"/>
  <c r="L21" i="6"/>
  <c r="K21" i="5"/>
  <c r="J21" i="5" l="1"/>
  <c r="J12" i="5"/>
  <c r="L17" i="6"/>
  <c r="L19" i="6"/>
  <c r="L13" i="6"/>
  <c r="L15" i="6"/>
  <c r="L20" i="6"/>
  <c r="L16" i="6"/>
  <c r="L11" i="6"/>
  <c r="L18" i="6"/>
  <c r="L10" i="6"/>
  <c r="L14" i="6"/>
  <c r="J22" i="5" l="1"/>
  <c r="L21" i="5" s="1"/>
  <c r="L12" i="5"/>
  <c r="L22" i="6"/>
  <c r="L16" i="5" l="1"/>
  <c r="L11" i="5"/>
  <c r="L20" i="5"/>
  <c r="L14" i="5"/>
  <c r="L15" i="5"/>
  <c r="L10" i="5"/>
  <c r="L17" i="5"/>
  <c r="L18" i="5"/>
  <c r="L13" i="5"/>
  <c r="L19" i="5"/>
  <c r="L22" i="5" l="1"/>
</calcChain>
</file>

<file path=xl/sharedStrings.xml><?xml version="1.0" encoding="utf-8"?>
<sst xmlns="http://schemas.openxmlformats.org/spreadsheetml/2006/main" count="421" uniqueCount="106">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</sst>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0" fillId="2" borderId="1" xfId="0" applyFill="1" applyBorder="1" applyProtection="1">
      <protection locked="0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1" t="s">
        <v>57</v>
      </c>
      <c r="E6" s="51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49" zoomScale="85" zoomScaleNormal="85" workbookViewId="0">
      <selection activeCell="D76" sqref="D76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2.7</v>
      </c>
      <c r="E9" s="32">
        <f>D9*Zdroj!D9</f>
        <v>729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2.7</v>
      </c>
      <c r="E10" s="32">
        <f>D10*Zdroj!D10</f>
        <v>216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1107</v>
      </c>
      <c r="K10" s="43"/>
      <c r="L10" s="44">
        <f>J10/$J$22</f>
        <v>9.8268578660144601E-2</v>
      </c>
    </row>
    <row r="11" spans="2:12" x14ac:dyDescent="0.25">
      <c r="B11" s="20" t="s">
        <v>6</v>
      </c>
      <c r="C11" s="21" t="s">
        <v>4</v>
      </c>
      <c r="D11" s="22">
        <v>2.7</v>
      </c>
      <c r="E11" s="32">
        <f>D11*Zdroj!D11</f>
        <v>1674</v>
      </c>
      <c r="F11" s="33"/>
      <c r="G11" s="23"/>
      <c r="H11" s="23">
        <v>22</v>
      </c>
      <c r="I11" s="41" t="s">
        <v>94</v>
      </c>
      <c r="J11" s="42">
        <f>SUM(E10:F10,E19:F19,E20:F20)</f>
        <v>405</v>
      </c>
      <c r="K11" s="43"/>
      <c r="L11" s="44">
        <f t="shared" ref="L11:L21" si="0">J11/$J$22</f>
        <v>3.595191902200412E-2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>K21</f>
        <v>19.166666666666668</v>
      </c>
      <c r="K12" s="45"/>
      <c r="L12" s="44">
        <f t="shared" si="0"/>
        <v>1.7014282664734462E-3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2.7</v>
      </c>
      <c r="E14" s="32">
        <f>D14*Zdroj!D14</f>
        <v>378</v>
      </c>
      <c r="F14" s="33"/>
      <c r="G14" s="23"/>
      <c r="H14" s="23" t="s">
        <v>97</v>
      </c>
      <c r="I14" s="41" t="s">
        <v>98</v>
      </c>
      <c r="J14" s="38">
        <f>SUM(E43:F43,E44:F44)</f>
        <v>1484.9999999999936</v>
      </c>
      <c r="K14" s="47"/>
      <c r="L14" s="44">
        <f t="shared" si="0"/>
        <v>0.13182370308068123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3779.9999999999841</v>
      </c>
      <c r="K15" s="47"/>
      <c r="L15" s="44">
        <f t="shared" si="0"/>
        <v>0.33555124420537041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1152</v>
      </c>
      <c r="K16" s="47"/>
      <c r="L16" s="44">
        <f t="shared" si="0"/>
        <v>0.10226323632925617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323.60000000000002</v>
      </c>
      <c r="K17" s="43"/>
      <c r="L17" s="44">
        <f t="shared" si="0"/>
        <v>2.8726027149433418E-2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1674</v>
      </c>
      <c r="K18" s="43"/>
      <c r="L18" s="44">
        <f t="shared" si="0"/>
        <v>0.14860126529095036</v>
      </c>
    </row>
    <row r="19" spans="2:12" ht="30" x14ac:dyDescent="0.25">
      <c r="B19" s="20" t="s">
        <v>68</v>
      </c>
      <c r="C19" s="21" t="s">
        <v>4</v>
      </c>
      <c r="D19" s="22">
        <v>2.7</v>
      </c>
      <c r="E19" s="32">
        <f>D19*Zdroj!D19</f>
        <v>189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77.5</v>
      </c>
      <c r="K19" s="43"/>
      <c r="L19" s="44">
        <f t="shared" si="0"/>
        <v>6.879688207914369E-3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1" t="s">
        <v>104</v>
      </c>
      <c r="J20" s="42">
        <f>SUM(H20:I20,E72:F72)</f>
        <v>1203.4454000000205</v>
      </c>
      <c r="K20" s="43"/>
      <c r="L20" s="44">
        <f t="shared" si="0"/>
        <v>0.10683005325482493</v>
      </c>
    </row>
    <row r="21" spans="2:12" x14ac:dyDescent="0.25">
      <c r="B21" s="20" t="s">
        <v>15</v>
      </c>
      <c r="C21" s="21" t="s">
        <v>4</v>
      </c>
      <c r="D21" s="22">
        <v>2.7</v>
      </c>
      <c r="E21" s="32">
        <f>D21*Zdroj!D21</f>
        <v>40.5</v>
      </c>
      <c r="F21" s="33"/>
      <c r="G21" s="23"/>
      <c r="H21" s="23">
        <v>39</v>
      </c>
      <c r="I21" s="41" t="s">
        <v>95</v>
      </c>
      <c r="J21" s="42">
        <f>K21*2</f>
        <v>38.333333333333336</v>
      </c>
      <c r="K21" s="48">
        <f>(E73-SUM(J14:J20,J10:J11))/3</f>
        <v>19.166666666666668</v>
      </c>
      <c r="L21" s="44">
        <f t="shared" si="0"/>
        <v>3.4028565329468925E-3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9">
        <f>SUM(J10:J21)</f>
        <v>11265.045399999999</v>
      </c>
      <c r="K22" s="43"/>
      <c r="L22" s="50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2.7</v>
      </c>
      <c r="E30" s="32">
        <f>D30*Zdroj!D30</f>
        <v>94.5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900*2</f>
        <v>1800</v>
      </c>
      <c r="E32" s="32">
        <f>D32*Zdroj!D31</f>
        <v>720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240*2</f>
        <v>480</v>
      </c>
      <c r="E34" s="32">
        <f>D34*Zdroj!D32</f>
        <v>432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2.6999999999999886</v>
      </c>
      <c r="E43" s="32">
        <f>D43*Zdroj!D38</f>
        <v>1484.9999999999936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(196-193.3)</f>
        <v>2.6999999999999886</v>
      </c>
      <c r="E45" s="32">
        <f>D45*Zdroj!D40</f>
        <v>2699.9999999999886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2*(196-193.3)</f>
        <v>5.3999999999999773</v>
      </c>
      <c r="E47" s="32">
        <f>D47*Zdroj!D42</f>
        <v>1079.9999999999955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44+32</f>
        <v>76</v>
      </c>
      <c r="E49" s="32">
        <f>D49*Zdroj!D43</f>
        <v>197.6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3</v>
      </c>
      <c r="E55" s="32">
        <f>D55*Zdroj!D46</f>
        <v>126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10098.599999999979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1166.4454000000205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11265.045399999999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43" zoomScale="85" zoomScaleNormal="85" workbookViewId="0">
      <selection activeCell="F76" sqref="F76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2.359</v>
      </c>
      <c r="E9" s="32">
        <f>D9*Zdroj!D9</f>
        <v>636.92999999999995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2.359</v>
      </c>
      <c r="E10" s="32">
        <f>D10*Zdroj!D10</f>
        <v>188.72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967.18999999999994</v>
      </c>
      <c r="K10" s="43"/>
      <c r="L10" s="44">
        <f>J10/$J$22</f>
        <v>2.4335262058659664E-2</v>
      </c>
    </row>
    <row r="11" spans="2:12" x14ac:dyDescent="0.25">
      <c r="B11" s="20" t="s">
        <v>6</v>
      </c>
      <c r="C11" s="21" t="s">
        <v>4</v>
      </c>
      <c r="D11" s="22">
        <v>2.359</v>
      </c>
      <c r="E11" s="32">
        <f>D11*Zdroj!D11</f>
        <v>1462.58</v>
      </c>
      <c r="F11" s="33"/>
      <c r="G11" s="23"/>
      <c r="H11" s="23">
        <v>22</v>
      </c>
      <c r="I11" s="41" t="s">
        <v>94</v>
      </c>
      <c r="J11" s="42">
        <f>SUM(E10:F10,E19:F19,E20:F20)</f>
        <v>353.85</v>
      </c>
      <c r="K11" s="43"/>
      <c r="L11" s="44">
        <f t="shared" ref="L11:L21" si="0">J11/$J$22</f>
        <v>8.9031446556071953E-3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>K21</f>
        <v>15.188333333329259</v>
      </c>
      <c r="K12" s="45"/>
      <c r="L12" s="44">
        <f t="shared" si="0"/>
        <v>3.8215042742464602E-4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2.359</v>
      </c>
      <c r="E14" s="32">
        <f>D14*Zdroj!D14</f>
        <v>330.26</v>
      </c>
      <c r="F14" s="33"/>
      <c r="G14" s="23"/>
      <c r="H14" s="23" t="s">
        <v>97</v>
      </c>
      <c r="I14" s="41" t="s">
        <v>98</v>
      </c>
      <c r="J14" s="38">
        <f>SUM(E43:F43,E44:F44)</f>
        <v>1297.4500000000048</v>
      </c>
      <c r="K14" s="47"/>
      <c r="L14" s="44">
        <f t="shared" si="0"/>
        <v>3.2644863737226498E-2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3439.0000000000045</v>
      </c>
      <c r="K15" s="47"/>
      <c r="L15" s="44">
        <f t="shared" si="0"/>
        <v>8.6527948200178548E-2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1222</v>
      </c>
      <c r="K16" s="47"/>
      <c r="L16" s="44">
        <f t="shared" si="0"/>
        <v>3.0746482320621708E-2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26732</v>
      </c>
      <c r="K17" s="43"/>
      <c r="L17" s="44">
        <f t="shared" si="0"/>
        <v>0.67259817135422217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1462.58</v>
      </c>
      <c r="K18" s="43"/>
      <c r="L18" s="44">
        <f t="shared" si="0"/>
        <v>3.6799664576509732E-2</v>
      </c>
    </row>
    <row r="19" spans="2:12" ht="30" x14ac:dyDescent="0.25">
      <c r="B19" s="20" t="s">
        <v>68</v>
      </c>
      <c r="C19" s="21" t="s">
        <v>4</v>
      </c>
      <c r="D19" s="22">
        <v>2.359</v>
      </c>
      <c r="E19" s="32">
        <f>D19*Zdroj!D19</f>
        <v>165.13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72.384999999999991</v>
      </c>
      <c r="K19" s="43"/>
      <c r="L19" s="44">
        <f t="shared" si="0"/>
        <v>1.8212636029281523E-3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1" t="s">
        <v>104</v>
      </c>
      <c r="J20" s="42">
        <f>SUM(H20:I20,E72:F72)</f>
        <v>4152.3639999999941</v>
      </c>
      <c r="K20" s="43"/>
      <c r="L20" s="44">
        <f t="shared" si="0"/>
        <v>0.10447674821177239</v>
      </c>
    </row>
    <row r="21" spans="2:12" x14ac:dyDescent="0.25">
      <c r="B21" s="20" t="s">
        <v>15</v>
      </c>
      <c r="C21" s="21" t="s">
        <v>4</v>
      </c>
      <c r="D21" s="22">
        <v>2.359</v>
      </c>
      <c r="E21" s="32">
        <f>D21*Zdroj!D21</f>
        <v>35.384999999999998</v>
      </c>
      <c r="F21" s="33"/>
      <c r="G21" s="23"/>
      <c r="H21" s="23">
        <v>39</v>
      </c>
      <c r="I21" s="41" t="s">
        <v>95</v>
      </c>
      <c r="J21" s="42">
        <f>K21*2</f>
        <v>30.376666666658519</v>
      </c>
      <c r="K21" s="48">
        <f>(E73-SUM(J14:J20,J10:J11))/3</f>
        <v>15.188333333329259</v>
      </c>
      <c r="L21" s="44">
        <f t="shared" si="0"/>
        <v>7.6430085484929203E-4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9">
        <f>SUM(J10:J21)</f>
        <v>39744.383999999991</v>
      </c>
      <c r="K22" s="43"/>
      <c r="L22" s="50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2.359</v>
      </c>
      <c r="E30" s="32">
        <f>D30*Zdroj!D30</f>
        <v>82.564999999999998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1100*2</f>
        <v>2200</v>
      </c>
      <c r="E32" s="32">
        <f>D32*Zdroj!D31</f>
        <v>880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380</f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36">
        <f>2*(150*8+50*8+450*14)</f>
        <v>15800</v>
      </c>
      <c r="E39" s="32">
        <f>D39*Zdroj!D36</f>
        <v>12640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2.3590000000000089</v>
      </c>
      <c r="E43" s="32">
        <f>D43*Zdroj!D38</f>
        <v>1297.4500000000048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(194.91-192.551)</f>
        <v>2.3590000000000089</v>
      </c>
      <c r="E45" s="32">
        <f>D45*Zdroj!D40</f>
        <v>2359.0000000000091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2*(196-193.3)</f>
        <v>5.3999999999999773</v>
      </c>
      <c r="E47" s="32">
        <f>D47*Zdroj!D42</f>
        <v>1079.9999999999955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(130+5200)</f>
        <v>5330</v>
      </c>
      <c r="E51" s="32">
        <f>D51*Zdroj!D44</f>
        <v>13858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f>160</f>
        <v>160</v>
      </c>
      <c r="E53" s="32">
        <f>D53*Zdroj!D45</f>
        <v>192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f>1</f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35629.020000000004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4115.3639999999941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39744.383999999998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07E_SNV-PP_REF</vt:lpstr>
      <vt:lpstr>07E_SNV-PP_160_1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2015-09-18T10:10:41Z</dcterms:modified>
</cp:coreProperties>
</file>